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00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<sst xmlns="http://schemas.openxmlformats.org/spreadsheetml/2006/main" count="44" uniqueCount="41">
  <si>
    <r>
      <rPr>
        <b/>
        <sz val="10"/>
        <color theme="1"/>
        <rFont val="Times New Roman"/>
        <charset val="204"/>
      </rPr>
      <t xml:space="preserve">142290, Московская область, г. Пущино, мкр-н "АБ", д. 22, пом. 3
</t>
    </r>
    <r>
      <rPr>
        <b/>
        <sz val="12"/>
        <color theme="1"/>
        <rFont val="Times New Roman"/>
        <charset val="204"/>
      </rPr>
      <t>Тел.: +7 (499) 130-05-25</t>
    </r>
    <r>
      <rPr>
        <b/>
        <sz val="10"/>
        <color theme="1"/>
        <rFont val="Times New Roman"/>
        <charset val="204"/>
      </rPr>
      <t xml:space="preserve"> 
</t>
    </r>
    <r>
      <rPr>
        <b/>
        <i/>
        <sz val="10"/>
        <color rgb="FF003296"/>
        <rFont val="Times New Roman"/>
        <charset val="204"/>
      </rPr>
      <t>info@diakonvet.ru 
www.diakonvet.ru</t>
    </r>
  </si>
  <si>
    <r>
      <rPr>
        <b/>
        <sz val="10"/>
        <color rgb="FF2B4E7E"/>
        <rFont val="Times New Roman"/>
        <charset val="204"/>
      </rPr>
      <t xml:space="preserve"> Прайс-лист на реагенты и расходные материалы для анализаторов электролитов.
</t>
    </r>
    <r>
      <rPr>
        <b/>
        <i/>
        <sz val="10"/>
        <color rgb="FF003296"/>
        <rFont val="Times New Roman"/>
        <charset val="204"/>
      </rPr>
      <t>I квартал 2026 г.</t>
    </r>
  </si>
  <si>
    <t>Название</t>
  </si>
  <si>
    <t>Артикул</t>
  </si>
  <si>
    <t>Цена, руб.</t>
  </si>
  <si>
    <t>АНАЛИЗАТОРЫ ЭЛЕКТРОЛИТОВ И ГАЗОВ КРОВИ</t>
  </si>
  <si>
    <t xml:space="preserve"> Анализатор электролитов  i-SENS, Корея (K+, Na+, Cl-, Ca++) </t>
  </si>
  <si>
    <t>i-Smart 30 Vet+</t>
  </si>
  <si>
    <r>
      <rPr>
        <b/>
        <i/>
        <sz val="10"/>
        <color rgb="FFFF0000"/>
        <rFont val="Times New Roman"/>
        <charset val="204"/>
      </rPr>
      <t>Новинка!</t>
    </r>
    <r>
      <rPr>
        <b/>
        <sz val="10"/>
        <rFont val="Times New Roman"/>
        <charset val="204"/>
      </rPr>
      <t xml:space="preserve"> Анлизатор электролитов EC 90, Чехия (K+, Na+, Cl-, Ca++)</t>
    </r>
  </si>
  <si>
    <t xml:space="preserve"> EC 90</t>
  </si>
  <si>
    <t xml:space="preserve"> Анализатор электролитов и газов крови  i-SENS, Корея </t>
  </si>
  <si>
    <t>i-Smart 300 Vet</t>
  </si>
  <si>
    <t xml:space="preserve"> Анализатор электролитов, газов крови и инфекций Seamaty, Китай </t>
  </si>
  <si>
    <t>VG2</t>
  </si>
  <si>
    <r>
      <rPr>
        <b/>
        <sz val="10"/>
        <color theme="1"/>
        <rFont val="Times New Roman"/>
        <charset val="204"/>
      </rPr>
      <t xml:space="preserve">Картриджи для анализаторов электролитов i-Smart 30 Vet и i-Smart 30 Vet+
</t>
    </r>
    <r>
      <rPr>
        <sz val="10"/>
        <color theme="1"/>
        <rFont val="Times New Roman"/>
        <charset val="204"/>
      </rPr>
      <t>K+, Na+, Cl-, Ca++</t>
    </r>
  </si>
  <si>
    <t>Картридж для i-Smart 30 VET на 50 тестов</t>
  </si>
  <si>
    <t>Картридж для i-Smart 30 VET на 100 тестов</t>
  </si>
  <si>
    <t>Картридж для i-Smart 30 VET на 150 тестов</t>
  </si>
  <si>
    <t>Картридж для i-Smart 30 VET на 200 тестов</t>
  </si>
  <si>
    <t>Набор контрольных растворов для анализатора i-Smart 30 VET, (3 уровня х 10 мл.)</t>
  </si>
  <si>
    <t>Картриджи для анализаторов электролитов EC 90, Чехия (K+, Na+, Cl-, Ca++)</t>
  </si>
  <si>
    <t>Картридж для анализатора электролитов EC 90 для
лабораторной диагностики in vitro ЕС плюс iCa S (500 тестов)</t>
  </si>
  <si>
    <t>REG00061</t>
  </si>
  <si>
    <t>Контрольный материал "Норма", 1х5 мл</t>
  </si>
  <si>
    <t>BLT00080</t>
  </si>
  <si>
    <t>Контрольный материал "Патология", 1х5 мл</t>
  </si>
  <si>
    <t>BLT00081</t>
  </si>
  <si>
    <r>
      <rPr>
        <b/>
        <sz val="10"/>
        <color theme="1"/>
        <rFont val="Times New Roman"/>
        <charset val="204"/>
      </rPr>
      <t xml:space="preserve">Картриджи для анализаторов электролитов i-Smart 30 PRO
</t>
    </r>
    <r>
      <rPr>
        <sz val="10"/>
        <color theme="1"/>
        <rFont val="Times New Roman"/>
        <charset val="204"/>
      </rPr>
      <t>K+, Na+, Cl-</t>
    </r>
  </si>
  <si>
    <t>по запросу</t>
  </si>
  <si>
    <t>Картридж для i-Smart 30 VET на 300 тестов</t>
  </si>
  <si>
    <r>
      <rPr>
        <b/>
        <sz val="10"/>
        <color theme="1"/>
        <rFont val="Times New Roman"/>
        <charset val="204"/>
      </rPr>
      <t xml:space="preserve">Картриджи для анализаторов электролитов и газов крови i-Smart 300 Vet
Измеряемые параметры: </t>
    </r>
    <r>
      <rPr>
        <sz val="10"/>
        <color theme="1"/>
        <rFont val="Times New Roman"/>
        <charset val="204"/>
      </rPr>
      <t>pH, pCO2 , pO2 , Na + , K + , Ca 2+ , Cl – , Hct</t>
    </r>
    <r>
      <rPr>
        <b/>
        <sz val="10"/>
        <color theme="1"/>
        <rFont val="Times New Roman"/>
        <charset val="204"/>
      </rPr>
      <t xml:space="preserve">
Расчетные параметры: </t>
    </r>
    <r>
      <rPr>
        <sz val="10"/>
        <color theme="1"/>
        <rFont val="Times New Roman"/>
        <charset val="204"/>
      </rPr>
      <t>pH(T), pCO2 (T), pO2 (T) , ctCO2 , CHCO3– , CHCO3– (стд), BE(ECF), BE(B), Анионная щель(K), ctHb, Ca2+ (7,4), pO 2 (Aa), sO 2)</t>
    </r>
  </si>
  <si>
    <r>
      <rPr>
        <sz val="10"/>
        <rFont val="Times New Roman"/>
        <charset val="204"/>
      </rPr>
      <t>Картридж для i-Smart 300 VET на 50 тестов</t>
    </r>
  </si>
  <si>
    <r>
      <rPr>
        <sz val="10"/>
        <rFont val="Times New Roman"/>
        <charset val="204"/>
      </rPr>
      <t>Картридж для i-Smart 300 VET на 100 тестов</t>
    </r>
  </si>
  <si>
    <t>Картридж для i-Smart 300 VET на 200 тестов</t>
  </si>
  <si>
    <t>Картридж для i-Smart 300 VET на 300 тестов</t>
  </si>
  <si>
    <t>Набор контрольных растворов для анализатора i-Smart 300 VET</t>
  </si>
  <si>
    <t>Устройства с поршнем для исследований проб крови Monovette (Blood Gas) (1,0 мл), 100 шт/уп</t>
  </si>
  <si>
    <t>05.1146.020</t>
  </si>
  <si>
    <t>Генеральный директор</t>
  </si>
  <si>
    <t>Заверняев А.Ю.</t>
  </si>
  <si>
    <t>подпись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</si>
</sst>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\ ##0.00_-;\-* #\ 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"/>
    <numFmt numFmtId="181" formatCode="_ * #\ ##0.00_ ;_ * \-#\ ##0.00_ ;_ * &quot;-&quot;??_ ;_ @_ "/>
  </numFmts>
  <fonts count="35">
    <font>
      <sz val="11"/>
      <color theme="1"/>
      <name val="Calibri"/>
      <charset val="204"/>
      <scheme val="minor"/>
    </font>
    <font>
      <sz val="11"/>
      <color theme="1"/>
      <name val="Times New Roman"/>
      <charset val="204"/>
    </font>
    <font>
      <sz val="10"/>
      <color theme="1"/>
      <name val="Calibri"/>
      <charset val="204"/>
      <scheme val="minor"/>
    </font>
    <font>
      <sz val="10"/>
      <name val="Times New Roman"/>
      <charset val="204"/>
    </font>
    <font>
      <b/>
      <sz val="10"/>
      <color theme="1"/>
      <name val="Times New Roman"/>
      <charset val="204"/>
    </font>
    <font>
      <b/>
      <sz val="10"/>
      <color rgb="FF2B4E7E"/>
      <name val="Times New Roman"/>
      <charset val="204"/>
    </font>
    <font>
      <b/>
      <sz val="10"/>
      <name val="Times New Roman"/>
      <charset val="204"/>
    </font>
    <font>
      <b/>
      <sz val="10"/>
      <color rgb="FFFF0000"/>
      <name val="Times New Roman"/>
      <charset val="204"/>
    </font>
    <font>
      <sz val="10"/>
      <color rgb="FFFF0000"/>
      <name val="Times New Roman"/>
      <charset val="204"/>
    </font>
    <font>
      <sz val="10"/>
      <name val="Arial"/>
      <charset val="204"/>
    </font>
    <font>
      <sz val="10"/>
      <color theme="1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8"/>
      <name val="Arial"/>
      <charset val="134"/>
    </font>
    <font>
      <b/>
      <i/>
      <sz val="10"/>
      <color rgb="FF003296"/>
      <name val="Times New Roman"/>
      <charset val="204"/>
    </font>
    <font>
      <b/>
      <i/>
      <sz val="10"/>
      <color rgb="FFFF0000"/>
      <name val="Times New Roman"/>
      <charset val="204"/>
    </font>
    <font>
      <b/>
      <sz val="12"/>
      <color theme="1"/>
      <name val="Times New Roman"/>
      <charset val="204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0" fillId="0" borderId="0" applyFont="0" applyFill="0" applyBorder="0" applyAlignment="0" applyProtection="0"/>
    <xf numFmtId="177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3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19" fillId="0" borderId="3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35" applyNumberFormat="0" applyAlignment="0" applyProtection="0">
      <alignment vertical="center"/>
    </xf>
    <xf numFmtId="0" fontId="21" fillId="6" borderId="36" applyNumberFormat="0" applyAlignment="0" applyProtection="0">
      <alignment vertical="center"/>
    </xf>
    <xf numFmtId="0" fontId="22" fillId="6" borderId="35" applyNumberFormat="0" applyAlignment="0" applyProtection="0">
      <alignment vertical="center"/>
    </xf>
    <xf numFmtId="0" fontId="23" fillId="7" borderId="37" applyNumberFormat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25" fillId="0" borderId="39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1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center" vertical="center"/>
    </xf>
    <xf numFmtId="180" fontId="4" fillId="0" borderId="11" xfId="0" applyNumberFormat="1" applyFont="1" applyFill="1" applyBorder="1" applyAlignment="1">
      <alignment horizontal="center" vertical="center"/>
    </xf>
    <xf numFmtId="181" fontId="6" fillId="0" borderId="12" xfId="0" applyNumberFormat="1" applyFont="1" applyFill="1" applyBorder="1" applyAlignment="1">
      <alignment horizontal="left" vertical="center" wrapText="1"/>
    </xf>
    <xf numFmtId="180" fontId="7" fillId="0" borderId="13" xfId="1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180" fontId="7" fillId="0" borderId="11" xfId="0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left" vertical="center"/>
    </xf>
    <xf numFmtId="0" fontId="6" fillId="0" borderId="15" xfId="0" applyFont="1" applyFill="1" applyBorder="1" applyAlignment="1">
      <alignment horizontal="center" vertical="center"/>
    </xf>
    <xf numFmtId="180" fontId="4" fillId="0" borderId="16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180" fontId="8" fillId="0" borderId="11" xfId="1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180" fontId="8" fillId="0" borderId="19" xfId="1" applyNumberFormat="1" applyFont="1" applyFill="1" applyBorder="1" applyAlignment="1">
      <alignment horizontal="center" vertical="center" wrapText="1"/>
    </xf>
    <xf numFmtId="180" fontId="6" fillId="0" borderId="11" xfId="1" applyNumberFormat="1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80" fontId="3" fillId="3" borderId="20" xfId="1" applyNumberFormat="1" applyFont="1" applyFill="1" applyBorder="1" applyAlignment="1">
      <alignment horizontal="center" vertical="center" wrapText="1"/>
    </xf>
    <xf numFmtId="180" fontId="3" fillId="3" borderId="21" xfId="1" applyNumberFormat="1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left" vertical="center" wrapText="1"/>
    </xf>
    <xf numFmtId="0" fontId="3" fillId="3" borderId="23" xfId="0" applyNumberFormat="1" applyFont="1" applyFill="1" applyBorder="1" applyAlignment="1">
      <alignment horizontal="center" vertical="center" wrapText="1"/>
    </xf>
    <xf numFmtId="180" fontId="3" fillId="3" borderId="24" xfId="1" applyNumberFormat="1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28" xfId="0" applyNumberFormat="1" applyFont="1" applyFill="1" applyBorder="1" applyAlignment="1">
      <alignment horizontal="center" vertical="center" wrapText="1"/>
    </xf>
    <xf numFmtId="180" fontId="3" fillId="0" borderId="29" xfId="1" applyNumberFormat="1" applyFont="1" applyFill="1" applyBorder="1" applyAlignment="1">
      <alignment horizontal="center" vertical="center" wrapText="1"/>
    </xf>
    <xf numFmtId="180" fontId="3" fillId="0" borderId="11" xfId="1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180" fontId="3" fillId="0" borderId="16" xfId="1" applyNumberFormat="1" applyFont="1" applyFill="1" applyBorder="1" applyAlignment="1">
      <alignment horizontal="center" vertical="center" wrapText="1"/>
    </xf>
    <xf numFmtId="0" fontId="6" fillId="0" borderId="0" xfId="49" applyNumberFormat="1" applyFont="1" applyBorder="1" applyAlignment="1">
      <alignment wrapText="1"/>
    </xf>
    <xf numFmtId="0" fontId="4" fillId="3" borderId="30" xfId="0" applyFont="1" applyFill="1" applyBorder="1" applyAlignment="1">
      <alignment horizontal="center"/>
    </xf>
    <xf numFmtId="0" fontId="6" fillId="0" borderId="30" xfId="49" applyNumberFormat="1" applyFont="1" applyBorder="1" applyAlignment="1">
      <alignment horizontal="center" wrapText="1"/>
    </xf>
    <xf numFmtId="180" fontId="0" fillId="0" borderId="0" xfId="0" applyNumberFormat="1"/>
    <xf numFmtId="0" fontId="9" fillId="0" borderId="0" xfId="49" applyNumberFormat="1" applyFont="1" applyAlignment="1">
      <alignment horizontal="center" vertical="top" wrapText="1"/>
    </xf>
    <xf numFmtId="0" fontId="3" fillId="0" borderId="31" xfId="49" applyNumberFormat="1" applyFont="1" applyBorder="1" applyAlignment="1">
      <alignment horizontal="center" vertical="top" wrapText="1"/>
    </xf>
    <xf numFmtId="180" fontId="10" fillId="3" borderId="0" xfId="1" applyNumberFormat="1" applyFont="1" applyFill="1" applyAlignment="1">
      <alignment horizontal="center" vertical="center"/>
    </xf>
  </cellXfs>
  <cellStyles count="50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Обычный_Гематология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323021</xdr:colOff>
      <xdr:row>1</xdr:row>
      <xdr:rowOff>141094</xdr:rowOff>
    </xdr:from>
    <xdr:to>
      <xdr:col>0</xdr:col>
      <xdr:colOff>3462130</xdr:colOff>
      <xdr:row>1</xdr:row>
      <xdr:rowOff>795132</xdr:rowOff>
    </xdr:to>
    <xdr:pic>
      <xdr:nvPicPr>
        <xdr:cNvPr id="3" name="Рисунок 1" descr="image0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2580" y="236220"/>
          <a:ext cx="3139440" cy="65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4"/>
  <sheetViews>
    <sheetView showGridLines="0" tabSelected="1" zoomScale="115" zoomScaleNormal="115" workbookViewId="0">
      <pane ySplit="4" topLeftCell="A5" activePane="bottomLeft" state="frozen"/>
      <selection/>
      <selection pane="bottomLeft" activeCell="C7" sqref="C7"/>
    </sheetView>
  </sheetViews>
  <sheetFormatPr defaultColWidth="9" defaultRowHeight="12.75" outlineLevelCol="5"/>
  <cols>
    <col min="1" max="1" width="62.7142857142857" style="2" customWidth="1"/>
    <col min="2" max="2" width="20.7142857142857" style="2" customWidth="1"/>
    <col min="3" max="3" width="19.4285714285714" style="2" customWidth="1"/>
    <col min="4" max="16384" width="9.14285714285714" style="2"/>
  </cols>
  <sheetData>
    <row r="1" ht="7.5" customHeight="1"/>
    <row r="2" ht="82.5" customHeight="1" spans="1:3">
      <c r="A2" s="3"/>
      <c r="B2" s="4" t="s">
        <v>0</v>
      </c>
      <c r="C2" s="5"/>
    </row>
    <row r="3" s="1" customFormat="1" ht="56.25" customHeight="1" spans="1:3">
      <c r="A3" s="6" t="s">
        <v>1</v>
      </c>
      <c r="B3" s="7"/>
      <c r="C3" s="8"/>
    </row>
    <row r="4" ht="20.25" customHeight="1" spans="1:3">
      <c r="A4" s="9" t="s">
        <v>2</v>
      </c>
      <c r="B4" s="10" t="s">
        <v>3</v>
      </c>
      <c r="C4" s="11" t="s">
        <v>4</v>
      </c>
    </row>
    <row r="5" ht="20.25" customHeight="1" spans="1:3">
      <c r="A5" s="12" t="s">
        <v>5</v>
      </c>
      <c r="B5" s="13"/>
      <c r="C5" s="14"/>
    </row>
    <row r="6" ht="19.5" customHeight="1" spans="1:3">
      <c r="A6" s="15" t="s">
        <v>6</v>
      </c>
      <c r="B6" s="16" t="s">
        <v>7</v>
      </c>
      <c r="C6" s="17">
        <v>450000</v>
      </c>
    </row>
    <row r="7" ht="19.5" customHeight="1" spans="1:3">
      <c r="A7" s="18" t="s">
        <v>8</v>
      </c>
      <c r="B7" s="16" t="s">
        <v>9</v>
      </c>
      <c r="C7" s="19">
        <v>420000</v>
      </c>
    </row>
    <row r="8" ht="19.5" customHeight="1" spans="1:3">
      <c r="A8" s="20" t="s">
        <v>10</v>
      </c>
      <c r="B8" s="16" t="s">
        <v>11</v>
      </c>
      <c r="C8" s="21">
        <v>1100000</v>
      </c>
    </row>
    <row r="9" ht="18.75" customHeight="1" spans="1:3">
      <c r="A9" s="22" t="s">
        <v>12</v>
      </c>
      <c r="B9" s="23" t="s">
        <v>13</v>
      </c>
      <c r="C9" s="24">
        <v>330000</v>
      </c>
    </row>
    <row r="10" ht="36.75" customHeight="1" spans="1:3">
      <c r="A10" s="12" t="s">
        <v>14</v>
      </c>
      <c r="B10" s="13"/>
      <c r="C10" s="14"/>
    </row>
    <row r="11" spans="1:3">
      <c r="A11" s="25" t="s">
        <v>15</v>
      </c>
      <c r="B11" s="26">
        <v>6820</v>
      </c>
      <c r="C11" s="27">
        <v>26250</v>
      </c>
    </row>
    <row r="12" spans="1:3">
      <c r="A12" s="25" t="s">
        <v>16</v>
      </c>
      <c r="B12" s="26">
        <v>6821</v>
      </c>
      <c r="C12" s="27">
        <v>32130</v>
      </c>
    </row>
    <row r="13" spans="1:3">
      <c r="A13" s="25" t="s">
        <v>17</v>
      </c>
      <c r="B13" s="26">
        <v>6822</v>
      </c>
      <c r="C13" s="27">
        <v>34020</v>
      </c>
    </row>
    <row r="14" ht="18.75" customHeight="1" spans="1:3">
      <c r="A14" s="25" t="s">
        <v>18</v>
      </c>
      <c r="B14" s="26">
        <v>6823</v>
      </c>
      <c r="C14" s="27">
        <v>35700</v>
      </c>
    </row>
    <row r="15" ht="26.25" spans="1:3">
      <c r="A15" s="28" t="s">
        <v>19</v>
      </c>
      <c r="B15" s="29">
        <v>6206</v>
      </c>
      <c r="C15" s="30">
        <v>9975</v>
      </c>
    </row>
    <row r="16" ht="30.75" customHeight="1" spans="1:3">
      <c r="A16" s="12" t="s">
        <v>20</v>
      </c>
      <c r="B16" s="13"/>
      <c r="C16" s="14"/>
    </row>
    <row r="17" ht="35.25" customHeight="1" spans="1:3">
      <c r="A17" s="25" t="s">
        <v>21</v>
      </c>
      <c r="B17" s="26" t="s">
        <v>22</v>
      </c>
      <c r="C17" s="31">
        <v>39000</v>
      </c>
    </row>
    <row r="18" ht="24.75" customHeight="1" spans="1:3">
      <c r="A18" s="25" t="s">
        <v>23</v>
      </c>
      <c r="B18" s="26" t="s">
        <v>24</v>
      </c>
      <c r="C18" s="31">
        <v>1500</v>
      </c>
    </row>
    <row r="19" ht="27" customHeight="1" spans="1:3">
      <c r="A19" s="25" t="s">
        <v>25</v>
      </c>
      <c r="B19" s="26" t="s">
        <v>26</v>
      </c>
      <c r="C19" s="31">
        <v>1600</v>
      </c>
    </row>
    <row r="20" ht="30" customHeight="1" spans="1:3">
      <c r="A20" s="12" t="s">
        <v>27</v>
      </c>
      <c r="B20" s="13"/>
      <c r="C20" s="14"/>
    </row>
    <row r="21" spans="1:3">
      <c r="A21" s="32" t="s">
        <v>15</v>
      </c>
      <c r="B21" s="33">
        <v>6410</v>
      </c>
      <c r="C21" s="34" t="s">
        <v>28</v>
      </c>
    </row>
    <row r="22" ht="15" customHeight="1" spans="1:3">
      <c r="A22" s="32" t="s">
        <v>16</v>
      </c>
      <c r="B22" s="33">
        <v>6411</v>
      </c>
      <c r="C22" s="35"/>
    </row>
    <row r="23" ht="15" customHeight="1" spans="1:3">
      <c r="A23" s="32" t="s">
        <v>18</v>
      </c>
      <c r="B23" s="33">
        <v>6413</v>
      </c>
      <c r="C23" s="35"/>
    </row>
    <row r="24" ht="15.75" customHeight="1" spans="1:3">
      <c r="A24" s="36" t="s">
        <v>29</v>
      </c>
      <c r="B24" s="37">
        <v>6414</v>
      </c>
      <c r="C24" s="38"/>
    </row>
    <row r="25" ht="67.5" customHeight="1" spans="1:3">
      <c r="A25" s="39" t="s">
        <v>30</v>
      </c>
      <c r="B25" s="40"/>
      <c r="C25" s="41"/>
    </row>
    <row r="26" spans="1:3">
      <c r="A26" s="42" t="s">
        <v>31</v>
      </c>
      <c r="B26" s="43">
        <v>652400</v>
      </c>
      <c r="C26" s="44">
        <v>48000</v>
      </c>
    </row>
    <row r="27" spans="1:3">
      <c r="A27" s="25" t="s">
        <v>32</v>
      </c>
      <c r="B27" s="26">
        <v>652500</v>
      </c>
      <c r="C27" s="45">
        <v>53000</v>
      </c>
    </row>
    <row r="28" spans="1:3">
      <c r="A28" s="25" t="s">
        <v>33</v>
      </c>
      <c r="B28" s="26">
        <v>652600</v>
      </c>
      <c r="C28" s="45">
        <v>60500</v>
      </c>
    </row>
    <row r="29" spans="1:3">
      <c r="A29" s="25" t="s">
        <v>34</v>
      </c>
      <c r="B29" s="26">
        <v>652700</v>
      </c>
      <c r="C29" s="45">
        <v>65000</v>
      </c>
    </row>
    <row r="30" spans="1:3">
      <c r="A30" s="25" t="s">
        <v>35</v>
      </c>
      <c r="B30" s="26">
        <v>622000</v>
      </c>
      <c r="C30" s="45">
        <v>24000</v>
      </c>
    </row>
    <row r="31" ht="26.25" spans="1:3">
      <c r="A31" s="46" t="s">
        <v>36</v>
      </c>
      <c r="B31" s="47" t="s">
        <v>37</v>
      </c>
      <c r="C31" s="48">
        <v>16580</v>
      </c>
    </row>
    <row r="32" ht="23.25" customHeight="1"/>
    <row r="33" customFormat="1" ht="15" spans="1:6">
      <c r="A33" s="49" t="s">
        <v>38</v>
      </c>
      <c r="B33" s="50"/>
      <c r="C33" s="51" t="s">
        <v>39</v>
      </c>
      <c r="D33" s="2"/>
      <c r="E33" s="2"/>
      <c r="F33" s="52"/>
    </row>
    <row r="34" customFormat="1" ht="15" spans="1:6">
      <c r="A34" s="53"/>
      <c r="B34" s="54" t="s">
        <v>40</v>
      </c>
      <c r="C34" s="54"/>
      <c r="D34" s="55"/>
      <c r="E34" s="2"/>
      <c r="F34" s="52"/>
    </row>
  </sheetData>
  <mergeCells count="8">
    <mergeCell ref="B2:C2"/>
    <mergeCell ref="A3:C3"/>
    <mergeCell ref="A5:C5"/>
    <mergeCell ref="A10:C10"/>
    <mergeCell ref="A16:C16"/>
    <mergeCell ref="A20:C20"/>
    <mergeCell ref="A25:C25"/>
    <mergeCell ref="C21:C24"/>
  </mergeCells>
  <conditionalFormatting sqref="A33:A34">
    <cfRule type="duplicateValues" dxfId="0" priority="1"/>
  </conditionalFormatting>
  <pageMargins left="0.236220472440945" right="0.236220472440945" top="0.15748031496063" bottom="0.15748031496063" header="0.31496062992126" footer="0.31496062992126"/>
  <pageSetup paperSize="9" scale="88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HP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a.busheva</dc:creator>
  <cp:lastModifiedBy>r.bik</cp:lastModifiedBy>
  <dcterms:created xsi:type="dcterms:W3CDTF">2022-10-03T14:32:00Z</dcterms:created>
  <cp:lastPrinted>2025-05-19T15:03:00Z</cp:lastPrinted>
  <dcterms:modified xsi:type="dcterms:W3CDTF">2026-01-26T13:58:57Z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0BFF2B45521B4B93A0D1605814859A74_12</vt:lpwstr>
  </property>
  <property fmtid="{D5CDD505-2E9C-101B-9397-08002B2CF9AE}" pid="3" name="KSOProductBuildVer">
    <vt:lpwstr>1049-12.2.0.23196</vt:lpwstr>
  </property>
</Properties>
</file>